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3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52511"/>
</workbook>
</file>

<file path=xl/calcChain.xml><?xml version="1.0" encoding="utf-8"?>
<calcChain xmlns="http://schemas.openxmlformats.org/spreadsheetml/2006/main">
  <c r="J8" i="1" l="1"/>
  <c r="I8" i="1"/>
  <c r="H8" i="1"/>
  <c r="I10" i="1"/>
  <c r="I9" i="1"/>
  <c r="I7" i="1"/>
  <c r="H9" i="1" l="1"/>
  <c r="J9" i="1" l="1"/>
  <c r="H7" i="1"/>
  <c r="J7" i="1" l="1"/>
  <c r="J10" i="1" s="1"/>
</calcChain>
</file>

<file path=xl/sharedStrings.xml><?xml version="1.0" encoding="utf-8"?>
<sst xmlns="http://schemas.openxmlformats.org/spreadsheetml/2006/main" count="28" uniqueCount="26">
  <si>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</si>
  <si>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</si>
  <si>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</si>
  <si>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</si>
  <si>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</si>
  <si>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</si>
  <si>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</si>
  <si>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</si>
  <si>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</si>
  <si>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</si>
  <si>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</si>
  <si>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Проектно-изыскательские работы для отдельных элементов электрических сетей</t>
  </si>
  <si>
    <t>Величина затрат, тыс рублей (без НДС), на 01.01.2021г.</t>
  </si>
  <si>
    <t>Цена ТСО без НДС</t>
  </si>
  <si>
    <t>Распределительный пункт 10 кВ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</si>
  <si>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</si>
  <si>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2022г.)=1,2108</t>
  </si>
  <si>
    <t xml:space="preserve"> Коэффициенты перехода (пересчета) от базового УНЦ к УНЦ субъектов Российской Федерации</t>
  </si>
  <si>
    <t>П6-07</t>
  </si>
  <si>
    <t>Здание РП</t>
  </si>
  <si>
    <t>Э4-01</t>
  </si>
  <si>
    <t>Ячейки РП</t>
  </si>
  <si>
    <t>В8-01-1</t>
  </si>
  <si>
    <t>Таким образом, переводной коэффициент для перевода УНЦ в цены 2023 года получился в размере 1,2108</t>
  </si>
  <si>
    <t xml:space="preserve">Установка РП-10кВ 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</si>
  <si>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202304_Ц_1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</si>
</sst>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view="pageBreakPreview" zoomScaleNormal="102" zoomScaleSheetLayoutView="100" workbookViewId="0">
      <selection activeCell="P6" sqref="P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25</v>
      </c>
      <c r="C3" s="16"/>
      <c r="D3" s="16"/>
      <c r="E3" s="16"/>
      <c r="F3" s="16"/>
      <c r="G3" s="16"/>
      <c r="H3" s="16"/>
    </row>
    <row r="4" spans="1:11" ht="30.75" customHeight="1" x14ac:dyDescent="0.2">
      <c r="A4" s="18" t="s">
        <v>24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12</v>
      </c>
      <c r="K6" s="9" t="s">
        <v>13</v>
      </c>
    </row>
    <row r="7" spans="1:11" s="13" customFormat="1" ht="73.150000000000006" customHeight="1" x14ac:dyDescent="0.2">
      <c r="A7" s="3">
        <v>1</v>
      </c>
      <c r="B7" s="14" t="s">
        <v>11</v>
      </c>
      <c r="C7" s="3" t="s">
        <v>14</v>
      </c>
      <c r="D7" s="3">
        <v>1</v>
      </c>
      <c r="E7" s="3" t="s">
        <v>18</v>
      </c>
      <c r="F7" s="3">
        <v>500</v>
      </c>
      <c r="G7" s="3"/>
      <c r="H7" s="11">
        <f t="shared" ref="H7" si="0">D7*F7</f>
        <v>500</v>
      </c>
      <c r="I7" s="15">
        <f>1.034*1.043*1.038*1.04*1.04</f>
        <v>1.2107901501696001</v>
      </c>
      <c r="J7" s="12">
        <f t="shared" ref="J7" si="1">H7*I7</f>
        <v>605.39507508480006</v>
      </c>
      <c r="K7" s="3"/>
    </row>
    <row r="8" spans="1:11" s="13" customFormat="1" ht="73.150000000000006" customHeight="1" x14ac:dyDescent="0.2">
      <c r="A8" s="3">
        <v>2</v>
      </c>
      <c r="B8" s="14" t="s">
        <v>19</v>
      </c>
      <c r="C8" s="3" t="s">
        <v>14</v>
      </c>
      <c r="D8" s="3">
        <v>1</v>
      </c>
      <c r="E8" s="3" t="s">
        <v>20</v>
      </c>
      <c r="F8" s="3">
        <v>1615</v>
      </c>
      <c r="G8" s="3">
        <v>0.99</v>
      </c>
      <c r="H8" s="11">
        <f>G8*F8*D8</f>
        <v>1598.85</v>
      </c>
      <c r="I8" s="15">
        <f>1.034*1.043*1.038*1.04*1.04</f>
        <v>1.2107901501696001</v>
      </c>
      <c r="J8" s="12">
        <f>I8*H8</f>
        <v>1935.871831598665</v>
      </c>
      <c r="K8" s="3"/>
    </row>
    <row r="9" spans="1:11" s="13" customFormat="1" ht="73.150000000000006" customHeight="1" x14ac:dyDescent="0.2">
      <c r="A9" s="3">
        <v>2</v>
      </c>
      <c r="B9" s="3" t="s">
        <v>21</v>
      </c>
      <c r="C9" s="3" t="s">
        <v>14</v>
      </c>
      <c r="D9" s="3">
        <v>8</v>
      </c>
      <c r="E9" s="3" t="s">
        <v>22</v>
      </c>
      <c r="F9" s="3">
        <v>1000</v>
      </c>
      <c r="G9" s="3">
        <v>0.99</v>
      </c>
      <c r="H9" s="11">
        <f>D9*F9*G9</f>
        <v>7920</v>
      </c>
      <c r="I9" s="15">
        <f>1.034*1.043*1.038*1.04*1.04</f>
        <v>1.2107901501696001</v>
      </c>
      <c r="J9" s="12">
        <f>H9*I9</f>
        <v>9589.4579893432328</v>
      </c>
      <c r="K9" s="3"/>
    </row>
    <row r="10" spans="1:11" ht="60" x14ac:dyDescent="0.2">
      <c r="A10" s="4"/>
      <c r="B10" s="7" t="s">
        <v>10</v>
      </c>
      <c r="C10" s="4"/>
      <c r="D10" s="4"/>
      <c r="E10" s="4"/>
      <c r="F10" s="4"/>
      <c r="G10" s="4"/>
      <c r="H10" s="4"/>
      <c r="I10" s="8">
        <f>1.034*1.043*1.038*1.04*1.04</f>
        <v>1.2107901501696001</v>
      </c>
      <c r="J10" s="5">
        <f>SUM(J7:J9)</f>
        <v>12130.724896026699</v>
      </c>
      <c r="K10" s="10">
        <v>9953.3019999999997</v>
      </c>
    </row>
    <row r="11" spans="1:11" x14ac:dyDescent="0.2">
      <c r="A11" s="6" t="s">
        <v>7</v>
      </c>
    </row>
    <row r="12" spans="1:11" ht="25.15" customHeight="1" x14ac:dyDescent="0.2">
      <c r="A12" s="17" t="s">
        <v>15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1" x14ac:dyDescent="0.2">
      <c r="A13" s="1" t="s">
        <v>16</v>
      </c>
    </row>
    <row r="14" spans="1:11" x14ac:dyDescent="0.2">
      <c r="A14" s="1" t="s">
        <v>23</v>
      </c>
    </row>
  </sheetData>
  <mergeCells count="4">
    <mergeCell ref="B2:H2"/>
    <mergeCell ref="B3:H3"/>
    <mergeCell ref="A12:J12"/>
    <mergeCell ref="A4:J4"/>
  </mergeCells>
  <pageMargins left="0.31496062992125984" right="0" top="0.55118110236220474" bottom="0.15748031496062992" header="0" footer="0"/>
  <pageSetup paperSize="9" orientation="landscape" r:id="rId1"/>
  <ignoredErrors>
    <ignoredError sqref="H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2021-06-16T10:37:30Z</dcterms:modified>
</cp:coreProperties>
</file>